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благоустр Окт, 024\На сайт\обоснование НМЦК\"/>
    </mc:Choice>
  </mc:AlternateContent>
  <xr:revisionPtr revIDLastSave="0" documentId="13_ncr:1_{FD8B38B1-4811-46DC-A827-7BBF95CD7E6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расчет'!$15:$15</definedName>
    <definedName name="_xlnm.Print_Titles" localSheetId="0">'Сводный сметный расчет'!$15:$15</definedName>
  </definedNames>
  <calcPr calcId="179021"/>
</workbook>
</file>

<file path=xl/calcChain.xml><?xml version="1.0" encoding="utf-8"?>
<calcChain xmlns="http://schemas.openxmlformats.org/spreadsheetml/2006/main">
  <c r="D19" i="2" l="1"/>
  <c r="F16" i="2" l="1"/>
  <c r="F18" i="2" l="1"/>
  <c r="F19" i="2" s="1"/>
  <c r="H16" i="2"/>
  <c r="H18" i="2" l="1"/>
  <c r="H19" i="2"/>
</calcChain>
</file>

<file path=xl/sharedStrings.xml><?xml version="1.0" encoding="utf-8"?>
<sst xmlns="http://schemas.openxmlformats.org/spreadsheetml/2006/main" count="49" uniqueCount="48">
  <si>
    <t>№ пп</t>
  </si>
  <si>
    <t>Номера сметных расчетов и смет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</si>
  <si>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</si>
  <si>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</si>
  <si>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</si>
  <si>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</si>
  <si>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</si>
  <si>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</si>
  <si>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</si>
  <si>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</si>
  <si>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</si>
  <si>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</si>
  <si>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</si>
  <si>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>(максимальной) цены</t>
  </si>
  <si>
    <t xml:space="preserve"> начальной</t>
  </si>
  <si>
    <t>на дату формирования</t>
  </si>
  <si>
    <t>прогнозной</t>
  </si>
  <si>
    <t>выполнения работ</t>
  </si>
  <si>
    <t>на период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</si>
  <si>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</si>
  <si>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</si>
  <si>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</si>
  <si>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</si>
  <si>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</si>
  <si>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</si>
  <si>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работ</t>
  </si>
  <si>
    <t xml:space="preserve">выполнения </t>
  </si>
  <si>
    <t>Прогнозный индекс-дефлятор Минэкономразвития России по строке Инвестиции в основной капитал на 2026 год  – 105,5</t>
  </si>
  <si>
    <t>Инфляция в 2026 году в месяц равна корню двенадцатой степени из 105,5 – 1,0045</t>
  </si>
  <si>
    <t>Стоимость Н(М)ЦК с учетом выделенных лимитов</t>
  </si>
  <si>
    <t>ЛСР № 06-01-01</t>
  </si>
  <si>
    <t>Стоимость выполнения работ по объекту в ценах II квартала 2025 года (апрель-июнь) без учета НДС  составляет 2 655 369,91 руб.</t>
  </si>
  <si>
    <t xml:space="preserve">Т.к. индекс фактической инфляции на декабрь 2025 года и январь 2026 года отсутствует, в таком случае для расчета принимается индекс фактической инфляции </t>
  </si>
  <si>
    <t>1,0018*0,9981*1,0128*1,0018*1,0067*1,0067*1,0067= 1,035</t>
  </si>
  <si>
    <t xml:space="preserve">В соответствии с приказом Минстроя России № 484/пр от 14.06.2022 индекс-дефлятор на период от даты определения НМЦК (февраль) до даты окончания работ (август) </t>
  </si>
  <si>
    <t>на II кв. 2025 г.</t>
  </si>
  <si>
    <t xml:space="preserve">в размере, установленном для последнего опубликованного месяца (ноябрь 2025 г.), т.е. 1,0067. </t>
  </si>
  <si>
    <r>
      <t>вычисляется по формуле: К инфл. пер = (Кⁿинфл.мес.-1)/2)+1 =(1,0045</t>
    </r>
    <r>
      <rPr>
        <sz val="10"/>
        <rFont val="Calibri"/>
        <family val="2"/>
        <charset val="204"/>
      </rPr>
      <t>⁷</t>
    </r>
    <r>
      <rPr>
        <sz val="10"/>
        <rFont val="Arial"/>
        <family val="2"/>
        <charset val="204"/>
      </rPr>
      <t>-1)/2+1 = 1,016</t>
    </r>
  </si>
  <si>
    <t xml:space="preserve">НДС- 22% </t>
  </si>
  <si>
    <t>1. Локальный сметный расчет</t>
  </si>
  <si>
    <t xml:space="preserve">Дата определения Н(М)ЦК - февраль 2026 г. Индекс фактической инфляции на дату формирования НМЦК (июль 2025г. -январь 2026 г.) составляет: </t>
  </si>
  <si>
    <t>Начальник МКУ "УКС"г. Рубцовска:                                                                                                                                                                                               О.Н. Автушко</t>
  </si>
  <si>
    <t>Система водоотведения с дворовой территории</t>
  </si>
  <si>
    <t>Начало выполнения работ – май 2026 г. Окончание выполнения работ – август 2026 г.</t>
  </si>
  <si>
    <t>на февраль 2026 г.</t>
  </si>
  <si>
    <t xml:space="preserve">НДС- 20% </t>
  </si>
  <si>
    <t>Н(М)ЦК с учетом НДС  22%</t>
  </si>
  <si>
    <t xml:space="preserve">Объект: Благоустройство дворовой территории жилого дома по адресу: ул. Октябрьская, 024 в г. Рубцовске Алтайского края.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</si>
</sst>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2" fontId="1" fillId="2" borderId="3" xfId="0" applyNumberFormat="1" applyFont="1" applyFill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35"/>
  <sheetViews>
    <sheetView showGridLines="0" tabSelected="1" workbookViewId="0">
      <selection activeCell="B25" sqref="B25:H25"/>
    </sheetView>
  </sheetViews>
  <sheetFormatPr defaultColWidth="9.109375" defaultRowHeight="13.2" x14ac:dyDescent="0.25"/>
  <cols>
    <col min="1" max="1" width="5" style="1" customWidth="1"/>
    <col min="2" max="2" width="30.6640625" style="2" customWidth="1"/>
    <col min="3" max="3" width="28.6640625" style="2" customWidth="1"/>
    <col min="4" max="4" width="20" style="6" customWidth="1"/>
    <col min="5" max="5" width="11.6640625" style="6" customWidth="1"/>
    <col min="6" max="6" width="22.88671875" style="6" customWidth="1"/>
    <col min="7" max="7" width="11.33203125" style="6" customWidth="1"/>
    <col min="8" max="8" width="24.88671875" style="6" customWidth="1"/>
    <col min="9" max="16384" width="9.109375" style="5"/>
  </cols>
  <sheetData>
    <row r="1" spans="1:8" x14ac:dyDescent="0.25">
      <c r="D1" s="3"/>
      <c r="E1" s="3"/>
      <c r="F1" s="3"/>
      <c r="G1" s="3"/>
      <c r="H1" s="4"/>
    </row>
    <row r="2" spans="1:8" ht="12.75" customHeight="1" x14ac:dyDescent="0.25">
      <c r="C2" s="55" t="s">
        <v>2</v>
      </c>
      <c r="D2" s="56"/>
      <c r="E2" s="56"/>
      <c r="F2" s="56"/>
      <c r="G2" s="56"/>
      <c r="H2" s="3"/>
    </row>
    <row r="3" spans="1:8" x14ac:dyDescent="0.25">
      <c r="C3" s="8"/>
      <c r="D3" s="9"/>
      <c r="E3" s="10"/>
      <c r="F3" s="11"/>
      <c r="G3" s="11"/>
      <c r="H3" s="3"/>
    </row>
    <row r="4" spans="1:8" x14ac:dyDescent="0.25">
      <c r="B4" s="2" t="s">
        <v>47</v>
      </c>
      <c r="D4" s="21"/>
      <c r="E4" s="21"/>
      <c r="F4" s="21"/>
      <c r="G4" s="21"/>
      <c r="H4" s="3"/>
    </row>
    <row r="5" spans="1:8" x14ac:dyDescent="0.25">
      <c r="D5" s="3"/>
      <c r="E5" s="3"/>
      <c r="F5" s="3"/>
      <c r="G5" s="3"/>
      <c r="H5" s="3"/>
    </row>
    <row r="6" spans="1:8" x14ac:dyDescent="0.25">
      <c r="B6" s="52" t="s">
        <v>3</v>
      </c>
      <c r="C6" s="52"/>
      <c r="D6" s="3"/>
      <c r="E6" s="3"/>
      <c r="F6" s="3"/>
      <c r="G6" s="3"/>
      <c r="H6" s="3"/>
    </row>
    <row r="7" spans="1:8" x14ac:dyDescent="0.25">
      <c r="B7" s="52" t="s">
        <v>39</v>
      </c>
      <c r="C7" s="52"/>
      <c r="D7" s="3"/>
      <c r="E7" s="3"/>
      <c r="F7" s="3"/>
      <c r="G7" s="3"/>
      <c r="H7" s="3"/>
    </row>
    <row r="8" spans="1:8" x14ac:dyDescent="0.25">
      <c r="D8" s="7"/>
      <c r="E8" s="3"/>
      <c r="F8" s="3"/>
      <c r="G8" s="3"/>
      <c r="H8" s="3" t="s">
        <v>24</v>
      </c>
    </row>
    <row r="9" spans="1:8" ht="12.75" customHeight="1" x14ac:dyDescent="0.25">
      <c r="A9" s="57" t="s">
        <v>0</v>
      </c>
      <c r="B9" s="58" t="s">
        <v>1</v>
      </c>
      <c r="C9" s="59" t="s">
        <v>4</v>
      </c>
      <c r="D9" s="17" t="s">
        <v>6</v>
      </c>
      <c r="E9" s="17" t="s">
        <v>10</v>
      </c>
      <c r="F9" s="31" t="s">
        <v>5</v>
      </c>
      <c r="G9" s="17" t="s">
        <v>19</v>
      </c>
      <c r="H9" s="34" t="s">
        <v>20</v>
      </c>
    </row>
    <row r="10" spans="1:8" ht="12.75" customHeight="1" x14ac:dyDescent="0.25">
      <c r="A10" s="57"/>
      <c r="B10" s="58"/>
      <c r="C10" s="59"/>
      <c r="D10" s="18" t="s">
        <v>7</v>
      </c>
      <c r="E10" s="18" t="s">
        <v>11</v>
      </c>
      <c r="F10" s="32" t="s">
        <v>15</v>
      </c>
      <c r="G10" s="18" t="s">
        <v>16</v>
      </c>
      <c r="H10" s="35" t="s">
        <v>21</v>
      </c>
    </row>
    <row r="11" spans="1:8" ht="12.75" customHeight="1" x14ac:dyDescent="0.25">
      <c r="A11" s="57"/>
      <c r="B11" s="58"/>
      <c r="C11" s="59"/>
      <c r="D11" s="20" t="s">
        <v>8</v>
      </c>
      <c r="E11" s="18" t="s">
        <v>12</v>
      </c>
      <c r="F11" s="33" t="s">
        <v>14</v>
      </c>
      <c r="G11" s="18" t="s">
        <v>12</v>
      </c>
      <c r="H11" s="35" t="s">
        <v>22</v>
      </c>
    </row>
    <row r="12" spans="1:8" ht="12.75" customHeight="1" x14ac:dyDescent="0.25">
      <c r="A12" s="57"/>
      <c r="B12" s="58"/>
      <c r="C12" s="59"/>
      <c r="D12" s="20" t="s">
        <v>9</v>
      </c>
      <c r="E12" s="18"/>
      <c r="F12" s="33" t="s">
        <v>13</v>
      </c>
      <c r="G12" s="18" t="s">
        <v>18</v>
      </c>
      <c r="H12" s="35" t="s">
        <v>23</v>
      </c>
    </row>
    <row r="13" spans="1:8" ht="26.4" x14ac:dyDescent="0.25">
      <c r="A13" s="57"/>
      <c r="B13" s="58"/>
      <c r="C13" s="59"/>
      <c r="D13" s="18" t="s">
        <v>35</v>
      </c>
      <c r="E13" s="18"/>
      <c r="F13" s="32" t="s">
        <v>44</v>
      </c>
      <c r="G13" s="18" t="s">
        <v>26</v>
      </c>
      <c r="H13" s="35" t="s">
        <v>17</v>
      </c>
    </row>
    <row r="14" spans="1:8" x14ac:dyDescent="0.25">
      <c r="A14" s="57"/>
      <c r="B14" s="58"/>
      <c r="C14" s="59"/>
      <c r="D14" s="19"/>
      <c r="E14" s="19"/>
      <c r="F14" s="28"/>
      <c r="G14" s="19" t="s">
        <v>25</v>
      </c>
      <c r="H14" s="29"/>
    </row>
    <row r="15" spans="1:8" x14ac:dyDescent="0.25">
      <c r="A15" s="12">
        <v>1</v>
      </c>
      <c r="B15" s="13">
        <v>2</v>
      </c>
      <c r="C15" s="13">
        <v>3</v>
      </c>
      <c r="D15" s="12">
        <v>4</v>
      </c>
      <c r="E15" s="12">
        <v>5</v>
      </c>
      <c r="F15" s="12">
        <v>6</v>
      </c>
      <c r="G15" s="30">
        <v>7</v>
      </c>
      <c r="H15" s="12">
        <v>8</v>
      </c>
    </row>
    <row r="16" spans="1:8" ht="24" customHeight="1" x14ac:dyDescent="0.25">
      <c r="A16" s="12">
        <v>1</v>
      </c>
      <c r="B16" s="37" t="s">
        <v>30</v>
      </c>
      <c r="C16" s="38" t="s">
        <v>42</v>
      </c>
      <c r="D16" s="40">
        <v>2655369.91</v>
      </c>
      <c r="E16" s="41">
        <v>1.0349999999999999</v>
      </c>
      <c r="F16" s="40">
        <f>ROUND(D16*E16,2)</f>
        <v>2748307.86</v>
      </c>
      <c r="G16" s="42">
        <v>1.016</v>
      </c>
      <c r="H16" s="43">
        <f t="shared" ref="H16" si="0">ROUND(F16*G16,2)</f>
        <v>2792280.79</v>
      </c>
    </row>
    <row r="17" spans="1:8" ht="14.25" customHeight="1" x14ac:dyDescent="0.25">
      <c r="A17" s="12"/>
      <c r="B17" s="44" t="s">
        <v>45</v>
      </c>
      <c r="C17" s="45"/>
      <c r="D17" s="40">
        <v>531073.98</v>
      </c>
      <c r="E17" s="41"/>
      <c r="F17" s="40"/>
      <c r="G17" s="42"/>
      <c r="H17" s="43"/>
    </row>
    <row r="18" spans="1:8" ht="15" customHeight="1" x14ac:dyDescent="0.25">
      <c r="A18" s="14"/>
      <c r="B18" s="48" t="s">
        <v>38</v>
      </c>
      <c r="C18" s="49"/>
      <c r="D18" s="16"/>
      <c r="E18" s="16"/>
      <c r="F18" s="16">
        <f>ROUND(F16*0.22,2)</f>
        <v>604627.73</v>
      </c>
      <c r="G18" s="15"/>
      <c r="H18" s="16">
        <f>ROUND(H16*0.22,2)</f>
        <v>614301.77</v>
      </c>
    </row>
    <row r="19" spans="1:8" ht="15" customHeight="1" x14ac:dyDescent="0.25">
      <c r="A19" s="14"/>
      <c r="B19" s="48" t="s">
        <v>46</v>
      </c>
      <c r="C19" s="49"/>
      <c r="D19" s="16">
        <f>D16+D17</f>
        <v>3186443.89</v>
      </c>
      <c r="E19" s="16"/>
      <c r="F19" s="16">
        <f>F16+F18</f>
        <v>3352935.59</v>
      </c>
      <c r="G19" s="16"/>
      <c r="H19" s="16">
        <f>H16+H18</f>
        <v>3406582.56</v>
      </c>
    </row>
    <row r="20" spans="1:8" ht="18.75" customHeight="1" x14ac:dyDescent="0.25">
      <c r="A20" s="14"/>
      <c r="B20" s="53" t="s">
        <v>29</v>
      </c>
      <c r="C20" s="54"/>
      <c r="D20" s="16"/>
      <c r="E20" s="16"/>
      <c r="F20" s="16"/>
      <c r="G20" s="16"/>
      <c r="H20" s="39">
        <v>3250180</v>
      </c>
    </row>
    <row r="21" spans="1:8" ht="16.5" customHeight="1" x14ac:dyDescent="0.25">
      <c r="A21" s="22"/>
      <c r="B21" s="23"/>
      <c r="C21" s="24"/>
      <c r="D21" s="25"/>
      <c r="E21" s="25"/>
      <c r="F21" s="25"/>
      <c r="G21" s="26"/>
      <c r="H21" s="25"/>
    </row>
    <row r="22" spans="1:8" ht="16.5" customHeight="1" x14ac:dyDescent="0.25">
      <c r="A22" s="22"/>
      <c r="B22" s="50" t="s">
        <v>43</v>
      </c>
      <c r="C22" s="50"/>
      <c r="D22" s="50"/>
      <c r="E22" s="50"/>
      <c r="F22" s="50"/>
      <c r="G22" s="50"/>
      <c r="H22" s="50"/>
    </row>
    <row r="23" spans="1:8" ht="16.5" customHeight="1" x14ac:dyDescent="0.25">
      <c r="A23" s="22"/>
      <c r="B23" s="51" t="s">
        <v>31</v>
      </c>
      <c r="C23" s="51"/>
      <c r="D23" s="51"/>
      <c r="E23" s="51"/>
      <c r="F23" s="51"/>
      <c r="G23" s="51"/>
      <c r="H23" s="51"/>
    </row>
    <row r="24" spans="1:8" ht="16.5" customHeight="1" x14ac:dyDescent="0.25">
      <c r="A24" s="22"/>
      <c r="B24" s="51" t="s">
        <v>40</v>
      </c>
      <c r="C24" s="51"/>
      <c r="D24" s="51"/>
      <c r="E24" s="51"/>
      <c r="F24" s="51"/>
      <c r="G24" s="51"/>
      <c r="H24" s="51"/>
    </row>
    <row r="25" spans="1:8" ht="16.5" customHeight="1" x14ac:dyDescent="0.25">
      <c r="A25" s="22"/>
      <c r="B25" s="51" t="s">
        <v>33</v>
      </c>
      <c r="C25" s="51"/>
      <c r="D25" s="51"/>
      <c r="E25" s="51"/>
      <c r="F25" s="51"/>
      <c r="G25" s="51"/>
      <c r="H25" s="51"/>
    </row>
    <row r="26" spans="1:8" ht="16.5" customHeight="1" x14ac:dyDescent="0.25">
      <c r="A26" s="22"/>
      <c r="B26" s="51" t="s">
        <v>32</v>
      </c>
      <c r="C26" s="51"/>
      <c r="D26" s="51"/>
      <c r="E26" s="51"/>
      <c r="F26" s="51"/>
      <c r="G26" s="51"/>
      <c r="H26" s="51"/>
    </row>
    <row r="27" spans="1:8" ht="16.5" customHeight="1" x14ac:dyDescent="0.25">
      <c r="A27" s="22"/>
      <c r="B27" s="51" t="s">
        <v>36</v>
      </c>
      <c r="C27" s="51"/>
      <c r="D27" s="51"/>
      <c r="E27" s="51"/>
      <c r="F27" s="51"/>
      <c r="G27" s="51"/>
      <c r="H27" s="51"/>
    </row>
    <row r="28" spans="1:8" x14ac:dyDescent="0.25">
      <c r="B28" s="27" t="s">
        <v>27</v>
      </c>
      <c r="C28" s="27"/>
    </row>
    <row r="29" spans="1:8" x14ac:dyDescent="0.25">
      <c r="B29" s="52" t="s">
        <v>28</v>
      </c>
      <c r="C29" s="52"/>
      <c r="D29" s="52"/>
      <c r="E29" s="52"/>
      <c r="F29" s="52"/>
      <c r="G29" s="52"/>
      <c r="H29" s="52"/>
    </row>
    <row r="30" spans="1:8" x14ac:dyDescent="0.25">
      <c r="B30" s="52" t="s">
        <v>34</v>
      </c>
      <c r="C30" s="52"/>
      <c r="D30" s="52"/>
      <c r="E30" s="52"/>
      <c r="F30" s="52"/>
      <c r="G30" s="52"/>
      <c r="H30" s="52"/>
    </row>
    <row r="31" spans="1:8" ht="13.8" x14ac:dyDescent="0.25">
      <c r="B31" s="52" t="s">
        <v>37</v>
      </c>
      <c r="C31" s="52"/>
      <c r="D31" s="52"/>
      <c r="E31" s="52"/>
      <c r="F31" s="52"/>
      <c r="G31" s="52"/>
      <c r="H31" s="52"/>
    </row>
    <row r="32" spans="1:8" x14ac:dyDescent="0.25">
      <c r="B32" s="36"/>
      <c r="C32" s="36"/>
      <c r="D32" s="36"/>
      <c r="E32" s="36"/>
      <c r="F32" s="36"/>
      <c r="G32" s="36"/>
      <c r="H32" s="36"/>
    </row>
    <row r="33" spans="1:8" x14ac:dyDescent="0.25">
      <c r="B33" s="47"/>
      <c r="C33" s="47"/>
      <c r="D33" s="47"/>
      <c r="E33" s="47"/>
      <c r="F33" s="47"/>
      <c r="G33" s="47"/>
      <c r="H33" s="47"/>
    </row>
    <row r="34" spans="1:8" x14ac:dyDescent="0.25">
      <c r="A34" s="46" t="s">
        <v>41</v>
      </c>
      <c r="B34" s="46"/>
      <c r="C34" s="46"/>
      <c r="D34" s="46"/>
      <c r="E34" s="46"/>
      <c r="F34" s="46"/>
      <c r="G34" s="46"/>
      <c r="H34" s="46"/>
    </row>
    <row r="35" spans="1:8" ht="409.5" customHeight="1" x14ac:dyDescent="0.25"/>
  </sheetData>
  <mergeCells count="20">
    <mergeCell ref="C2:G2"/>
    <mergeCell ref="A9:A14"/>
    <mergeCell ref="B9:B14"/>
    <mergeCell ref="C9:C14"/>
    <mergeCell ref="B6:C6"/>
    <mergeCell ref="B7:C7"/>
    <mergeCell ref="A34:H34"/>
    <mergeCell ref="B33:H33"/>
    <mergeCell ref="B18:C18"/>
    <mergeCell ref="B22:H22"/>
    <mergeCell ref="B23:H23"/>
    <mergeCell ref="B29:H29"/>
    <mergeCell ref="B20:C20"/>
    <mergeCell ref="B30:H30"/>
    <mergeCell ref="B31:H31"/>
    <mergeCell ref="B19:C19"/>
    <mergeCell ref="B24:H24"/>
    <mergeCell ref="B26:H26"/>
    <mergeCell ref="B27:H27"/>
    <mergeCell ref="B25:H25"/>
  </mergeCells>
  <phoneticPr fontId="4" type="noConversion"/>
  <pageMargins left="0.43307086614173229" right="0.23622047244094491" top="0.51181102362204722" bottom="0.51181102362204722" header="0.31496062992125984" footer="0.31496062992125984"/>
  <pageSetup paperSize="9" scale="92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2026-02-10T03:02:01Z</cp:lastPrinted>
  <dcterms:created xsi:type="dcterms:W3CDTF">2002-03-25T05:35:56Z</dcterms:created>
  <dcterms:modified xsi:type="dcterms:W3CDTF">2026-02-10T03:02:05Z</dcterms:modified>
</cp:coreProperties>
</file>